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NO~1\AppData\Local\Temp\Rar$DIa0.731\"/>
    </mc:Choice>
  </mc:AlternateContent>
  <bookViews>
    <workbookView xWindow="0" yWindow="0" windowWidth="19200" windowHeight="11445"/>
  </bookViews>
  <sheets>
    <sheet name="2021 (нов. ф)" sheetId="3" r:id="rId1"/>
  </sheets>
  <definedNames>
    <definedName name="_xlnm.Print_Area" localSheetId="0">'2021 (нов. ф)'!$A$1:$I$63</definedName>
  </definedNames>
  <calcPr calcId="162913"/>
</workbook>
</file>

<file path=xl/calcChain.xml><?xml version="1.0" encoding="utf-8"?>
<calcChain xmlns="http://schemas.openxmlformats.org/spreadsheetml/2006/main">
  <c r="D41" i="3" l="1"/>
  <c r="D21" i="3"/>
  <c r="D16" i="3" l="1"/>
  <c r="F61" i="3" l="1"/>
  <c r="D20" i="3" l="1"/>
  <c r="D37" i="3"/>
  <c r="F19" i="3"/>
  <c r="F46" i="3" s="1"/>
  <c r="E19" i="3"/>
  <c r="D18" i="3"/>
  <c r="D15" i="3"/>
  <c r="D14" i="3"/>
  <c r="D13" i="3"/>
  <c r="D19" i="3" l="1"/>
  <c r="F62" i="3"/>
  <c r="D55" i="3"/>
  <c r="D24" i="3" l="1"/>
  <c r="D25" i="3"/>
  <c r="D38" i="3"/>
  <c r="E51" i="3"/>
  <c r="D32" i="3" l="1"/>
  <c r="D60" i="3"/>
  <c r="D53" i="3"/>
  <c r="E50" i="3"/>
  <c r="E61" i="3" s="1"/>
  <c r="D39" i="3"/>
  <c r="E27" i="3"/>
  <c r="E44" i="3" s="1"/>
  <c r="E46" i="3" s="1"/>
  <c r="D27" i="3"/>
  <c r="D42" i="3"/>
  <c r="E40" i="3"/>
  <c r="D40" i="3"/>
  <c r="D31" i="3"/>
  <c r="D29" i="3"/>
  <c r="E28" i="3"/>
  <c r="D26" i="3"/>
  <c r="D50" i="3" l="1"/>
  <c r="E62" i="3"/>
  <c r="D28" i="3"/>
  <c r="D52" i="3"/>
  <c r="D23" i="3"/>
  <c r="D22" i="3"/>
  <c r="D34" i="3"/>
  <c r="D36" i="3"/>
  <c r="D54" i="3"/>
  <c r="D61" i="3" l="1"/>
  <c r="D43" i="3"/>
  <c r="D30" i="3"/>
  <c r="D44" i="3" l="1"/>
  <c r="D46" i="3" s="1"/>
  <c r="D62" i="3" s="1"/>
</calcChain>
</file>

<file path=xl/sharedStrings.xml><?xml version="1.0" encoding="utf-8"?>
<sst xmlns="http://schemas.openxmlformats.org/spreadsheetml/2006/main" count="173" uniqueCount="127">
  <si>
    <t>№</t>
  </si>
  <si>
    <t>Наименование мероприятий</t>
  </si>
  <si>
    <t xml:space="preserve">Вечер призывника </t>
  </si>
  <si>
    <t xml:space="preserve"> Городская церемония награждения "Блеск поколения"</t>
  </si>
  <si>
    <t>Срок проведения мероприятий</t>
  </si>
  <si>
    <t xml:space="preserve">всего </t>
  </si>
  <si>
    <t>областной бюджет</t>
  </si>
  <si>
    <t>бюджет городского округа</t>
  </si>
  <si>
    <t>целевое назначение</t>
  </si>
  <si>
    <t>Первенство Усть-Катавского городского округа среди команд учащихся образовательных организаций по военно-спортивному многоборью на приз Героя России Артура Курбангалеева</t>
  </si>
  <si>
    <t>День семьи, любви и верности</t>
  </si>
  <si>
    <t>Торжественное вручение паспортов</t>
  </si>
  <si>
    <t>Финансово-экономическое обоснование</t>
  </si>
  <si>
    <t>7,8 июля</t>
  </si>
  <si>
    <t>День неизвестного солдата</t>
  </si>
  <si>
    <t>март</t>
  </si>
  <si>
    <t>26 октября</t>
  </si>
  <si>
    <t>3 декабря</t>
  </si>
  <si>
    <t>апрель</t>
  </si>
  <si>
    <t xml:space="preserve"> апрель</t>
  </si>
  <si>
    <t>июнь</t>
  </si>
  <si>
    <t>октябрь</t>
  </si>
  <si>
    <t xml:space="preserve">Молодежный  квест </t>
  </si>
  <si>
    <t>декабрь</t>
  </si>
  <si>
    <t>сентябрь</t>
  </si>
  <si>
    <t>без финансирования</t>
  </si>
  <si>
    <t xml:space="preserve"> март</t>
  </si>
  <si>
    <t>май</t>
  </si>
  <si>
    <t>Тотальный диктант</t>
  </si>
  <si>
    <t>Военно-патриотическая игра "Зарница"</t>
  </si>
  <si>
    <t>Молодежная акция ко дню России "Мы-граждане России"</t>
  </si>
  <si>
    <t>Муниципальный этап акции "Вахта Памяти"</t>
  </si>
  <si>
    <t>Муниципальный этап Всероссийскогоконкурса "Доброволец России"</t>
  </si>
  <si>
    <t xml:space="preserve">май-июнь </t>
  </si>
  <si>
    <t>ДЕНЕЖНЫЕ ПРИЗЫ:   I место     – 2500,00 , II место   – 1500,00  , III место  – 1000,00</t>
  </si>
  <si>
    <t>Муниципальный этап акции " Я-гражданин России"</t>
  </si>
  <si>
    <t>Муниципальный этап областного фестиваля "Медиа-поколение"</t>
  </si>
  <si>
    <t>Круглый стол по противодействию экстремизму и терроризму</t>
  </si>
  <si>
    <t>Муниципальный этап Всероссийского конкурса "В ритме жизни"</t>
  </si>
  <si>
    <t>Производство, выпуск и распространение городской молодёжной газеты "БУМ"</t>
  </si>
  <si>
    <t>Волонтёрская деятельность</t>
  </si>
  <si>
    <t>0707 1703005043 244 226 000 000</t>
  </si>
  <si>
    <t>0707 170Е8S1010 350 296 000 000</t>
  </si>
  <si>
    <t>10 03 1702005040 313 262 000 000</t>
  </si>
  <si>
    <t>Организация временного трудоустройства несовершеннолетних граждан в возрасте от 14 до 18 лет</t>
  </si>
  <si>
    <t>0707 1703005042 119 213 000 000</t>
  </si>
  <si>
    <t>Финансово-экономическое обоснование муниципальной программы</t>
  </si>
  <si>
    <t>"Поддержка и развитие молодых граждан Усть-Катавского городского округа"  на 2021 год</t>
  </si>
  <si>
    <t>ВСЕГО  НА 2021 ГОД:</t>
  </si>
  <si>
    <t>День, посвященный памяти сотрудников правоохранительных органов, погибщих при выполнении служебного долга</t>
  </si>
  <si>
    <t xml:space="preserve"> 8 ноября</t>
  </si>
  <si>
    <t>Реализация дополнительной программы профессиональной ориентации</t>
  </si>
  <si>
    <t>Муниципальный отбор кандидатов на соискание ежегодной стипендии Губернатора Челябинской области для поддержки талантливой молодежи</t>
  </si>
  <si>
    <t>Мероприятие, направленное на повышение электоральной активности и правовой грамотности (Встреча активной молодежи города с Главой УКГО)</t>
  </si>
  <si>
    <t>воздушные шары, гвоздики  (согласно сметы расходов)</t>
  </si>
  <si>
    <t xml:space="preserve">подарочные наборы для призывников, воздушные шары (согласно сметы расходов)                                                                                                  
</t>
  </si>
  <si>
    <t>0707 1703005041 244 349 000 000</t>
  </si>
  <si>
    <t xml:space="preserve">
обложки для паспорта, цветы (согласно сметы расходов)
</t>
  </si>
  <si>
    <t>благодарности, рамки, цветы (согласно сметы расходов)</t>
  </si>
  <si>
    <t xml:space="preserve">ежемесячно </t>
  </si>
  <si>
    <t xml:space="preserve">май </t>
  </si>
  <si>
    <t>07 07 1703005043 244 349 000 000</t>
  </si>
  <si>
    <t>планируемые объемы финансирования на 2021 год (руб.)</t>
  </si>
  <si>
    <t>Молодежная акция "Связь времен", посвещянная Дню Победы</t>
  </si>
  <si>
    <r>
      <t>0707 170Е8S1010 244 349 000</t>
    </r>
    <r>
      <rPr>
        <b/>
        <sz val="9"/>
        <rFont val="Times New Roman"/>
        <family val="1"/>
        <charset val="204"/>
      </rPr>
      <t xml:space="preserve"> 900</t>
    </r>
  </si>
  <si>
    <t>1 июня</t>
  </si>
  <si>
    <t>0707 1703005044 244 349 000 000</t>
  </si>
  <si>
    <t>Муниципальный конкурс молодёжных команд КВН "Весенний драйв"</t>
  </si>
  <si>
    <t>9 мая</t>
  </si>
  <si>
    <t>отмена в связи с введенными ограничениями на проведение массовых мероприятий</t>
  </si>
  <si>
    <t>кубки, рамки, подарочные сертификаты (согласно сметы расходов)</t>
  </si>
  <si>
    <t>конфеты (согласно сметы расходов)</t>
  </si>
  <si>
    <t>Городская игровая программа, посвященная Международному дню защиты детей</t>
  </si>
  <si>
    <t>0707 1703005042 111 211 135 902</t>
  </si>
  <si>
    <t>0707 1703005042 622 241 000 902</t>
  </si>
  <si>
    <t>0707 1703005042 119 213 000 902</t>
  </si>
  <si>
    <r>
      <t xml:space="preserve">420 </t>
    </r>
    <r>
      <rPr>
        <b/>
        <sz val="10"/>
        <rFont val="Times New Roman"/>
        <family val="1"/>
        <charset val="204"/>
      </rPr>
      <t>ЦДТ</t>
    </r>
  </si>
  <si>
    <t>3 сентября</t>
  </si>
  <si>
    <t>22 августа</t>
  </si>
  <si>
    <t>Молодежный образовательный форум "ПУЛЬС"</t>
  </si>
  <si>
    <t>Акция ко дню государственного флага</t>
  </si>
  <si>
    <t>0707 170Е8S1010 244 349 000 000</t>
  </si>
  <si>
    <t>приобретение светоотражателей в рамках проведения волонтерской акции «Засветись»</t>
  </si>
  <si>
    <t>Акция ко дню солидарности в борьбе с терроризмом</t>
  </si>
  <si>
    <t>заключение договора на оказание образовательных услуг на обучение 12 старшеклассников по программе профорентации</t>
  </si>
  <si>
    <t>организация временных рабочих мест в МКОУ СОШ №1,  МКОУ ООШ №4, МКОУ СОШ №23 п.Вязовая (40 чел.*5 дней)</t>
  </si>
  <si>
    <t>предоставление субсидии на иные цели МАОУ СОШ №5, МАОУ СОШ №7 для организации временного  трудоустройства несовершеннолетних в возрасте от 14 до 18 лет (40 чел.*5 дней)</t>
  </si>
  <si>
    <t>производство, выпуск, распространение газеты "БУМ" ,тиражом 1000 экз.*13,97 руб.</t>
  </si>
  <si>
    <t>Осуществление социальной поддержки молодых людей, обучающихся по целевому набору в образовательных учреждениях высшего образования (ПНО)</t>
  </si>
  <si>
    <t>Награждение участников за победу: 2 премии за  II  место-20 000,00 руб. каждая</t>
  </si>
  <si>
    <t>октябрь-ноябрь</t>
  </si>
  <si>
    <t>Денежная выплата за успешно сданную сессию  5 чел.* 2 000,00 руб.</t>
  </si>
  <si>
    <t>Денежная выплата за успешно сданную сессию  4 чел.* 2 000,00 руб.</t>
  </si>
  <si>
    <t>без финансирования (не проводился)</t>
  </si>
  <si>
    <t>Реализация регионального проекта "Социальная активность"</t>
  </si>
  <si>
    <t>Всего по направлению:</t>
  </si>
  <si>
    <t>Поддержка молодых граждан в сфере образования, интеллектуальной и творческой деятельности</t>
  </si>
  <si>
    <t>грамоты (участникам и судейству), рамки, цветы, конверты для денежных призов (согласно сметы расходов)</t>
  </si>
  <si>
    <t>комплект постельного белья "Паплин" двухспальный, пакет подарочный</t>
  </si>
  <si>
    <t xml:space="preserve">благодарности, рамки, футболки для волонтеров, ежедневник, пакет подарочный 17,8x9,8x22,9, воздушные шары </t>
  </si>
  <si>
    <t>ГРБС, ПБС</t>
  </si>
  <si>
    <t>проектор InFocus 1 шт.</t>
  </si>
  <si>
    <t xml:space="preserve">приобретение памятных призов участникам                                                              (сертификаты 7 шт.)                                                                                        </t>
  </si>
  <si>
    <r>
      <t>Источник финансирования:</t>
    </r>
    <r>
      <rPr>
        <sz val="12"/>
        <rFont val="Times New Roman"/>
        <family val="1"/>
        <charset val="204"/>
      </rPr>
      <t xml:space="preserve"> субсидия из областного бюджета на организацию мероприятий с детьми и молодежью  </t>
    </r>
  </si>
  <si>
    <r>
      <t>Источник финансирования:</t>
    </r>
    <r>
      <rPr>
        <sz val="12"/>
        <rFont val="Times New Roman"/>
        <family val="1"/>
        <charset val="204"/>
      </rPr>
      <t xml:space="preserve"> средства местного бюджета  </t>
    </r>
  </si>
  <si>
    <r>
      <t xml:space="preserve">0707 170Е8S1010 244 226 000 </t>
    </r>
    <r>
      <rPr>
        <b/>
        <sz val="9"/>
        <rFont val="Times New Roman"/>
        <family val="1"/>
        <charset val="204"/>
      </rPr>
      <t>900</t>
    </r>
  </si>
  <si>
    <r>
      <t xml:space="preserve">0707 170Е8S1010 244 349 000 </t>
    </r>
    <r>
      <rPr>
        <b/>
        <sz val="9"/>
        <rFont val="Times New Roman"/>
        <family val="1"/>
        <charset val="204"/>
      </rPr>
      <t>900</t>
    </r>
    <r>
      <rPr>
        <sz val="9"/>
        <rFont val="Times New Roman"/>
        <family val="1"/>
        <charset val="204"/>
      </rPr>
      <t xml:space="preserve">  </t>
    </r>
  </si>
  <si>
    <r>
      <t xml:space="preserve">0707 170Е8S1010 244 349 000 </t>
    </r>
    <r>
      <rPr>
        <b/>
        <sz val="9"/>
        <rFont val="Times New Roman"/>
        <family val="1"/>
        <charset val="204"/>
      </rPr>
      <t>900</t>
    </r>
  </si>
  <si>
    <r>
      <t xml:space="preserve">0707 170Е8S1010 350 296 000 </t>
    </r>
    <r>
      <rPr>
        <b/>
        <sz val="9"/>
        <rFont val="Times New Roman"/>
        <family val="1"/>
        <charset val="204"/>
      </rPr>
      <t>900</t>
    </r>
  </si>
  <si>
    <r>
      <t xml:space="preserve">0707 170Е8S1010 244 349 000 </t>
    </r>
    <r>
      <rPr>
        <b/>
        <sz val="9"/>
        <rFont val="Times New Roman"/>
        <family val="1"/>
        <charset val="204"/>
      </rPr>
      <t xml:space="preserve">900 </t>
    </r>
    <r>
      <rPr>
        <sz val="9"/>
        <rFont val="Times New Roman"/>
        <family val="1"/>
        <charset val="204"/>
      </rPr>
      <t xml:space="preserve"> </t>
    </r>
  </si>
  <si>
    <r>
      <t xml:space="preserve">0707 170Е8S1010 244 310 000 </t>
    </r>
    <r>
      <rPr>
        <b/>
        <sz val="9"/>
        <rFont val="Times New Roman"/>
        <family val="1"/>
        <charset val="204"/>
      </rPr>
      <t>900</t>
    </r>
  </si>
  <si>
    <t>6 декабря</t>
  </si>
  <si>
    <t>производство, выпуск, распространение газеты "БУМ" , оплата выпуска за декабрь</t>
  </si>
  <si>
    <t>ИТОГО по МКУ ДО ЦДТ:</t>
  </si>
  <si>
    <t>Волонтерская акция «Засветись»</t>
  </si>
  <si>
    <t xml:space="preserve">приобретение светоотражателей </t>
  </si>
  <si>
    <t>ИТОГО по Управлению образования:</t>
  </si>
  <si>
    <t>Городской грантовый конкурс социально значимых проектов  в молодежной сфере "ПарадИдей.74"</t>
  </si>
  <si>
    <t>7-9 декабря</t>
  </si>
  <si>
    <t>29 ноября</t>
  </si>
  <si>
    <t>награждение победителей игры: кубки (6шт), мячи(8шт), подарочные сертификаты (2шт),  грамоты(10шт), рамки (6 шт.)</t>
  </si>
  <si>
    <t>рамка зебра А4 20 шт.</t>
  </si>
  <si>
    <t>0707 170Е8S1010 244 346 000 000</t>
  </si>
  <si>
    <t>ИТОГО по Управлению культуры:</t>
  </si>
  <si>
    <t>1.</t>
  </si>
  <si>
    <t>2.</t>
  </si>
  <si>
    <t>ПРИЛОЖЕНИЕ 5
к муниципальной программе «Поддержка и развитие молодых граждан Усть-Катавского городского округа на 2020-2022 гг.»  ( в редакции постановления администрацмм Усть-Катавского городского округа от 27.12.2021 г. № 1819)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</si>
</sst>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6" fillId="0" borderId="0" xfId="0" applyFont="1" applyAlignment="1">
      <alignment horizontal="center" vertical="top" wrapText="1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center" vertical="center"/>
    </xf>
    <xf numFmtId="4" fontId="5" fillId="2" borderId="0" xfId="0" applyNumberFormat="1" applyFont="1" applyFill="1" applyAlignment="1">
      <alignment horizontal="center" vertical="center"/>
    </xf>
    <xf numFmtId="0" fontId="4" fillId="0" borderId="0" xfId="0" applyFont="1" applyFill="1"/>
    <xf numFmtId="0" fontId="9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" fillId="2" borderId="3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3" fillId="2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/>
    </xf>
    <xf numFmtId="2" fontId="1" fillId="2" borderId="2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view="pageBreakPreview" topLeftCell="A3" zoomScale="120" zoomScaleSheetLayoutView="120" workbookViewId="0">
      <selection activeCell="H5" sqref="H5:I5"/>
    </sheetView>
  </sheetViews>
  <sheetFormatPr defaultRowHeight="15" x14ac:dyDescent="0.25"/>
  <cols>
    <col min="1" max="1" width="5.5703125" style="2" customWidth="1"/>
    <col min="2" max="2" width="26.85546875" style="2" customWidth="1"/>
    <col min="3" max="3" width="12.42578125" style="3" customWidth="1"/>
    <col min="4" max="4" width="13.28515625" style="4" customWidth="1"/>
    <col min="5" max="5" width="13.28515625" style="5" customWidth="1"/>
    <col min="6" max="6" width="13.28515625" style="4" customWidth="1"/>
    <col min="7" max="7" width="27.85546875" style="15" customWidth="1"/>
    <col min="8" max="8" width="7" style="4" customWidth="1"/>
    <col min="9" max="9" width="39.140625" style="6" customWidth="1"/>
    <col min="10" max="10" width="13" style="7" customWidth="1"/>
    <col min="11" max="16384" width="9.140625" style="7"/>
  </cols>
  <sheetData>
    <row r="1" spans="1:9" ht="10.5" hidden="1" customHeight="1" x14ac:dyDescent="0.25"/>
    <row r="2" spans="1:9" ht="18.75" hidden="1" customHeight="1" x14ac:dyDescent="0.25">
      <c r="A2" s="101"/>
      <c r="B2" s="101"/>
      <c r="C2" s="101"/>
      <c r="D2" s="101"/>
      <c r="E2" s="101"/>
      <c r="F2" s="101"/>
      <c r="G2" s="101"/>
      <c r="H2" s="101"/>
      <c r="I2" s="101"/>
    </row>
    <row r="3" spans="1:9" ht="12" customHeight="1" x14ac:dyDescent="0.25"/>
    <row r="4" spans="1:9" ht="114" hidden="1" customHeight="1" x14ac:dyDescent="0.25">
      <c r="A4" s="101"/>
      <c r="B4" s="101"/>
      <c r="C4" s="101"/>
      <c r="D4" s="101"/>
      <c r="E4" s="101"/>
      <c r="F4" s="101"/>
      <c r="G4" s="101"/>
      <c r="H4" s="101"/>
      <c r="I4" s="101"/>
    </row>
    <row r="5" spans="1:9" ht="119.25" customHeight="1" x14ac:dyDescent="0.25">
      <c r="A5" s="8"/>
      <c r="B5" s="9"/>
      <c r="C5" s="43"/>
      <c r="D5" s="10"/>
      <c r="E5" s="11"/>
      <c r="F5" s="10"/>
      <c r="H5" s="104" t="s">
        <v>126</v>
      </c>
      <c r="I5" s="104"/>
    </row>
    <row r="6" spans="1:9" ht="24.75" customHeight="1" x14ac:dyDescent="0.25">
      <c r="A6" s="8"/>
      <c r="B6" s="9"/>
      <c r="C6" s="43"/>
      <c r="D6" s="10"/>
      <c r="E6" s="11"/>
      <c r="F6" s="10"/>
      <c r="G6" s="44"/>
      <c r="H6" s="10"/>
      <c r="I6" s="44"/>
    </row>
    <row r="7" spans="1:9" ht="20.25" customHeight="1" x14ac:dyDescent="0.25">
      <c r="A7" s="102" t="s">
        <v>46</v>
      </c>
      <c r="B7" s="102"/>
      <c r="C7" s="102"/>
      <c r="D7" s="102"/>
      <c r="E7" s="102"/>
      <c r="F7" s="102"/>
      <c r="G7" s="102"/>
      <c r="H7" s="102"/>
      <c r="I7" s="102"/>
    </row>
    <row r="8" spans="1:9" ht="25.5" customHeight="1" x14ac:dyDescent="0.25">
      <c r="A8" s="103" t="s">
        <v>47</v>
      </c>
      <c r="B8" s="103"/>
      <c r="C8" s="103"/>
      <c r="D8" s="103"/>
      <c r="E8" s="103"/>
      <c r="F8" s="103"/>
      <c r="G8" s="103"/>
      <c r="H8" s="103"/>
      <c r="I8" s="103"/>
    </row>
    <row r="9" spans="1:9" ht="27.95" customHeight="1" x14ac:dyDescent="0.25">
      <c r="A9" s="129" t="s">
        <v>0</v>
      </c>
      <c r="B9" s="129" t="s">
        <v>1</v>
      </c>
      <c r="C9" s="130" t="s">
        <v>4</v>
      </c>
      <c r="D9" s="131" t="s">
        <v>62</v>
      </c>
      <c r="E9" s="131"/>
      <c r="F9" s="131"/>
      <c r="G9" s="133" t="s">
        <v>8</v>
      </c>
      <c r="H9" s="114" t="s">
        <v>100</v>
      </c>
      <c r="I9" s="130" t="s">
        <v>12</v>
      </c>
    </row>
    <row r="10" spans="1:9" s="12" customFormat="1" ht="49.5" customHeight="1" x14ac:dyDescent="0.25">
      <c r="A10" s="129"/>
      <c r="B10" s="129"/>
      <c r="C10" s="130"/>
      <c r="D10" s="47" t="s">
        <v>5</v>
      </c>
      <c r="E10" s="47" t="s">
        <v>6</v>
      </c>
      <c r="F10" s="47" t="s">
        <v>7</v>
      </c>
      <c r="G10" s="133"/>
      <c r="H10" s="132"/>
      <c r="I10" s="134"/>
    </row>
    <row r="11" spans="1:9" s="12" customFormat="1" ht="27" customHeight="1" x14ac:dyDescent="0.25">
      <c r="A11" s="98" t="s">
        <v>124</v>
      </c>
      <c r="B11" s="105" t="s">
        <v>94</v>
      </c>
      <c r="C11" s="106"/>
      <c r="D11" s="106"/>
      <c r="E11" s="106"/>
      <c r="F11" s="106"/>
      <c r="G11" s="106"/>
      <c r="H11" s="106"/>
      <c r="I11" s="107"/>
    </row>
    <row r="12" spans="1:9" s="12" customFormat="1" ht="25.5" customHeight="1" x14ac:dyDescent="0.25">
      <c r="A12" s="117" t="s">
        <v>103</v>
      </c>
      <c r="B12" s="118"/>
      <c r="C12" s="118"/>
      <c r="D12" s="118"/>
      <c r="E12" s="118"/>
      <c r="F12" s="118"/>
      <c r="G12" s="118"/>
      <c r="H12" s="118"/>
      <c r="I12" s="119"/>
    </row>
    <row r="13" spans="1:9" s="12" customFormat="1" ht="43.5" customHeight="1" x14ac:dyDescent="0.25">
      <c r="A13" s="35"/>
      <c r="B13" s="74" t="s">
        <v>39</v>
      </c>
      <c r="C13" s="75" t="s">
        <v>59</v>
      </c>
      <c r="D13" s="79">
        <f>E13</f>
        <v>124500</v>
      </c>
      <c r="E13" s="39">
        <v>124500</v>
      </c>
      <c r="F13" s="39">
        <v>0</v>
      </c>
      <c r="G13" s="28" t="s">
        <v>105</v>
      </c>
      <c r="H13" s="27" t="s">
        <v>76</v>
      </c>
      <c r="I13" s="29" t="s">
        <v>87</v>
      </c>
    </row>
    <row r="14" spans="1:9" ht="40.5" customHeight="1" x14ac:dyDescent="0.25">
      <c r="A14" s="74"/>
      <c r="B14" s="74" t="s">
        <v>36</v>
      </c>
      <c r="C14" s="75" t="s">
        <v>15</v>
      </c>
      <c r="D14" s="79">
        <f t="shared" ref="D14" si="0">E14+F14</f>
        <v>2000</v>
      </c>
      <c r="E14" s="79">
        <v>2000</v>
      </c>
      <c r="F14" s="79">
        <v>0</v>
      </c>
      <c r="G14" s="28" t="s">
        <v>106</v>
      </c>
      <c r="H14" s="27" t="s">
        <v>76</v>
      </c>
      <c r="I14" s="29" t="s">
        <v>58</v>
      </c>
    </row>
    <row r="15" spans="1:9" s="12" customFormat="1" ht="35.25" customHeight="1" x14ac:dyDescent="0.25">
      <c r="A15" s="77"/>
      <c r="B15" s="74" t="s">
        <v>22</v>
      </c>
      <c r="C15" s="75" t="s">
        <v>21</v>
      </c>
      <c r="D15" s="79">
        <f>E15+F15</f>
        <v>8000</v>
      </c>
      <c r="E15" s="79">
        <v>8000</v>
      </c>
      <c r="F15" s="79">
        <v>0</v>
      </c>
      <c r="G15" s="28" t="s">
        <v>109</v>
      </c>
      <c r="H15" s="27" t="s">
        <v>76</v>
      </c>
      <c r="I15" s="29" t="s">
        <v>102</v>
      </c>
    </row>
    <row r="16" spans="1:9" s="12" customFormat="1" ht="34.5" customHeight="1" x14ac:dyDescent="0.25">
      <c r="A16" s="135"/>
      <c r="B16" s="110" t="s">
        <v>79</v>
      </c>
      <c r="C16" s="138" t="s">
        <v>118</v>
      </c>
      <c r="D16" s="114">
        <f>E16+F17+F16+E17</f>
        <v>34222.800000000003</v>
      </c>
      <c r="E16" s="92">
        <v>30278.799999999999</v>
      </c>
      <c r="F16" s="92">
        <v>0</v>
      </c>
      <c r="G16" s="28" t="s">
        <v>110</v>
      </c>
      <c r="H16" s="27" t="s">
        <v>76</v>
      </c>
      <c r="I16" s="31" t="s">
        <v>101</v>
      </c>
    </row>
    <row r="17" spans="1:9" s="12" customFormat="1" ht="30.75" customHeight="1" x14ac:dyDescent="0.25">
      <c r="A17" s="136"/>
      <c r="B17" s="111"/>
      <c r="C17" s="139"/>
      <c r="D17" s="115"/>
      <c r="E17" s="92">
        <v>0</v>
      </c>
      <c r="F17" s="92">
        <v>3944</v>
      </c>
      <c r="G17" s="28" t="s">
        <v>81</v>
      </c>
      <c r="H17" s="27" t="s">
        <v>76</v>
      </c>
      <c r="I17" s="93" t="s">
        <v>121</v>
      </c>
    </row>
    <row r="18" spans="1:9" ht="40.5" customHeight="1" x14ac:dyDescent="0.25">
      <c r="A18" s="74"/>
      <c r="B18" s="74" t="s">
        <v>38</v>
      </c>
      <c r="C18" s="75" t="s">
        <v>23</v>
      </c>
      <c r="D18" s="79">
        <f>E18+F18</f>
        <v>2000</v>
      </c>
      <c r="E18" s="79">
        <v>2000</v>
      </c>
      <c r="F18" s="79">
        <v>0</v>
      </c>
      <c r="G18" s="28" t="s">
        <v>106</v>
      </c>
      <c r="H18" s="27" t="s">
        <v>76</v>
      </c>
      <c r="I18" s="29" t="s">
        <v>58</v>
      </c>
    </row>
    <row r="19" spans="1:9" s="12" customFormat="1" ht="24" customHeight="1" x14ac:dyDescent="0.25">
      <c r="A19" s="35"/>
      <c r="B19" s="89" t="s">
        <v>113</v>
      </c>
      <c r="C19" s="90"/>
      <c r="D19" s="91">
        <f>SUM(D11:D18)</f>
        <v>170722.8</v>
      </c>
      <c r="E19" s="91">
        <f>SUM(E11:E18)</f>
        <v>166778.79999999999</v>
      </c>
      <c r="F19" s="91">
        <f>SUM(F11:F18)</f>
        <v>3944</v>
      </c>
      <c r="G19" s="28"/>
      <c r="H19" s="32"/>
      <c r="I19" s="72"/>
    </row>
    <row r="20" spans="1:9" ht="95.25" customHeight="1" x14ac:dyDescent="0.25">
      <c r="A20" s="76"/>
      <c r="B20" s="77" t="s">
        <v>9</v>
      </c>
      <c r="C20" s="78" t="s">
        <v>26</v>
      </c>
      <c r="D20" s="68">
        <f>F20</f>
        <v>5000</v>
      </c>
      <c r="E20" s="68">
        <v>0</v>
      </c>
      <c r="F20" s="68">
        <v>5000</v>
      </c>
      <c r="G20" s="14" t="s">
        <v>42</v>
      </c>
      <c r="H20" s="16">
        <v>420</v>
      </c>
      <c r="I20" s="26" t="s">
        <v>34</v>
      </c>
    </row>
    <row r="21" spans="1:9" s="12" customFormat="1" ht="74.25" customHeight="1" x14ac:dyDescent="0.25">
      <c r="A21" s="94"/>
      <c r="B21" s="94" t="s">
        <v>53</v>
      </c>
      <c r="C21" s="78" t="s">
        <v>15</v>
      </c>
      <c r="D21" s="51">
        <f>E21+F21</f>
        <v>0</v>
      </c>
      <c r="E21" s="51">
        <v>0</v>
      </c>
      <c r="F21" s="51">
        <v>0</v>
      </c>
      <c r="G21" s="14"/>
      <c r="H21" s="16">
        <v>420</v>
      </c>
      <c r="I21" s="26" t="s">
        <v>25</v>
      </c>
    </row>
    <row r="22" spans="1:9" ht="40.5" customHeight="1" x14ac:dyDescent="0.25">
      <c r="A22" s="41"/>
      <c r="B22" s="49" t="s">
        <v>2</v>
      </c>
      <c r="C22" s="50" t="s">
        <v>18</v>
      </c>
      <c r="D22" s="51">
        <f>E22+F22</f>
        <v>3800</v>
      </c>
      <c r="E22" s="47">
        <v>3800</v>
      </c>
      <c r="F22" s="51">
        <v>0</v>
      </c>
      <c r="G22" s="14" t="s">
        <v>64</v>
      </c>
      <c r="H22" s="16">
        <v>420</v>
      </c>
      <c r="I22" s="26" t="s">
        <v>55</v>
      </c>
    </row>
    <row r="23" spans="1:9" s="13" customFormat="1" ht="30.75" customHeight="1" x14ac:dyDescent="0.25">
      <c r="A23" s="35"/>
      <c r="B23" s="45" t="s">
        <v>28</v>
      </c>
      <c r="C23" s="46" t="s">
        <v>19</v>
      </c>
      <c r="D23" s="47">
        <f>E23+F23</f>
        <v>0</v>
      </c>
      <c r="E23" s="47">
        <v>0</v>
      </c>
      <c r="F23" s="47">
        <v>0</v>
      </c>
      <c r="G23" s="28"/>
      <c r="H23" s="27">
        <v>420</v>
      </c>
      <c r="I23" s="29" t="s">
        <v>25</v>
      </c>
    </row>
    <row r="24" spans="1:9" s="12" customFormat="1" ht="40.5" customHeight="1" x14ac:dyDescent="0.25">
      <c r="A24" s="45"/>
      <c r="B24" s="45" t="s">
        <v>35</v>
      </c>
      <c r="C24" s="46" t="s">
        <v>27</v>
      </c>
      <c r="D24" s="47">
        <f t="shared" ref="D24:D25" si="1">E24+F24</f>
        <v>0</v>
      </c>
      <c r="E24" s="47">
        <v>0</v>
      </c>
      <c r="F24" s="47">
        <v>0</v>
      </c>
      <c r="G24" s="28"/>
      <c r="H24" s="27">
        <v>420</v>
      </c>
      <c r="I24" s="29" t="s">
        <v>69</v>
      </c>
    </row>
    <row r="25" spans="1:9" s="12" customFormat="1" ht="40.5" customHeight="1" x14ac:dyDescent="0.25">
      <c r="A25" s="55"/>
      <c r="B25" s="45" t="s">
        <v>31</v>
      </c>
      <c r="C25" s="46" t="s">
        <v>27</v>
      </c>
      <c r="D25" s="47">
        <f t="shared" si="1"/>
        <v>0</v>
      </c>
      <c r="E25" s="47">
        <v>0</v>
      </c>
      <c r="F25" s="47">
        <v>0</v>
      </c>
      <c r="G25" s="28"/>
      <c r="H25" s="27">
        <v>420</v>
      </c>
      <c r="I25" s="29" t="s">
        <v>69</v>
      </c>
    </row>
    <row r="26" spans="1:9" s="12" customFormat="1" ht="40.5" customHeight="1" x14ac:dyDescent="0.25">
      <c r="A26" s="54"/>
      <c r="B26" s="49" t="s">
        <v>63</v>
      </c>
      <c r="C26" s="50" t="s">
        <v>68</v>
      </c>
      <c r="D26" s="51">
        <f>E26+F26</f>
        <v>1980</v>
      </c>
      <c r="E26" s="51">
        <v>1980</v>
      </c>
      <c r="F26" s="51">
        <v>0</v>
      </c>
      <c r="G26" s="14" t="s">
        <v>107</v>
      </c>
      <c r="H26" s="16">
        <v>420</v>
      </c>
      <c r="I26" s="26" t="s">
        <v>54</v>
      </c>
    </row>
    <row r="27" spans="1:9" s="12" customFormat="1" ht="45" customHeight="1" x14ac:dyDescent="0.25">
      <c r="A27" s="55"/>
      <c r="B27" s="45" t="s">
        <v>32</v>
      </c>
      <c r="C27" s="46" t="s">
        <v>33</v>
      </c>
      <c r="D27" s="47">
        <f>F27</f>
        <v>0</v>
      </c>
      <c r="E27" s="47">
        <f>0</f>
        <v>0</v>
      </c>
      <c r="F27" s="47">
        <v>0</v>
      </c>
      <c r="G27" s="28"/>
      <c r="H27" s="27">
        <v>420</v>
      </c>
      <c r="I27" s="29" t="s">
        <v>25</v>
      </c>
    </row>
    <row r="28" spans="1:9" s="12" customFormat="1" ht="30.75" customHeight="1" x14ac:dyDescent="0.25">
      <c r="A28" s="56"/>
      <c r="B28" s="49" t="s">
        <v>30</v>
      </c>
      <c r="C28" s="50" t="s">
        <v>20</v>
      </c>
      <c r="D28" s="51">
        <f>E28+F28</f>
        <v>0</v>
      </c>
      <c r="E28" s="51">
        <f>0</f>
        <v>0</v>
      </c>
      <c r="F28" s="51">
        <v>0</v>
      </c>
      <c r="G28" s="14"/>
      <c r="H28" s="16"/>
      <c r="I28" s="26" t="s">
        <v>25</v>
      </c>
    </row>
    <row r="29" spans="1:9" s="12" customFormat="1" ht="39" customHeight="1" x14ac:dyDescent="0.25">
      <c r="A29" s="55"/>
      <c r="B29" s="45" t="s">
        <v>11</v>
      </c>
      <c r="C29" s="46" t="s">
        <v>20</v>
      </c>
      <c r="D29" s="47">
        <f>E29+F29</f>
        <v>2928</v>
      </c>
      <c r="E29" s="47">
        <v>2928</v>
      </c>
      <c r="F29" s="47">
        <v>0</v>
      </c>
      <c r="G29" s="28" t="s">
        <v>107</v>
      </c>
      <c r="H29" s="27">
        <v>420</v>
      </c>
      <c r="I29" s="29" t="s">
        <v>57</v>
      </c>
    </row>
    <row r="30" spans="1:9" ht="40.5" customHeight="1" x14ac:dyDescent="0.25">
      <c r="A30" s="56"/>
      <c r="B30" s="45" t="s">
        <v>10</v>
      </c>
      <c r="C30" s="46" t="s">
        <v>13</v>
      </c>
      <c r="D30" s="47">
        <f>E30+F30</f>
        <v>2530</v>
      </c>
      <c r="E30" s="47">
        <v>2530</v>
      </c>
      <c r="F30" s="47">
        <v>0</v>
      </c>
      <c r="G30" s="28" t="s">
        <v>107</v>
      </c>
      <c r="H30" s="27">
        <v>420</v>
      </c>
      <c r="I30" s="31" t="s">
        <v>98</v>
      </c>
    </row>
    <row r="31" spans="1:9" s="12" customFormat="1" ht="40.5" customHeight="1" x14ac:dyDescent="0.25">
      <c r="A31" s="56"/>
      <c r="B31" s="45" t="s">
        <v>80</v>
      </c>
      <c r="C31" s="46" t="s">
        <v>78</v>
      </c>
      <c r="D31" s="47">
        <f>E31+F31</f>
        <v>0</v>
      </c>
      <c r="E31" s="47">
        <v>0</v>
      </c>
      <c r="F31" s="47">
        <v>0</v>
      </c>
      <c r="G31" s="28"/>
      <c r="H31" s="27">
        <v>420</v>
      </c>
      <c r="I31" s="29" t="s">
        <v>25</v>
      </c>
    </row>
    <row r="32" spans="1:9" s="12" customFormat="1" ht="40.5" customHeight="1" x14ac:dyDescent="0.25">
      <c r="A32" s="55"/>
      <c r="B32" s="45" t="s">
        <v>83</v>
      </c>
      <c r="C32" s="46" t="s">
        <v>77</v>
      </c>
      <c r="D32" s="47">
        <f>E32+F32</f>
        <v>0</v>
      </c>
      <c r="E32" s="47">
        <v>0</v>
      </c>
      <c r="F32" s="47">
        <v>0</v>
      </c>
      <c r="G32" s="28"/>
      <c r="H32" s="27">
        <v>420</v>
      </c>
      <c r="I32" s="29" t="s">
        <v>25</v>
      </c>
    </row>
    <row r="33" spans="1:9" s="12" customFormat="1" ht="77.25" customHeight="1" x14ac:dyDescent="0.25">
      <c r="A33" s="63"/>
      <c r="B33" s="65" t="s">
        <v>52</v>
      </c>
      <c r="C33" s="64" t="s">
        <v>24</v>
      </c>
      <c r="D33" s="51">
        <v>0</v>
      </c>
      <c r="E33" s="51">
        <v>0</v>
      </c>
      <c r="F33" s="51">
        <v>0</v>
      </c>
      <c r="G33" s="14"/>
      <c r="H33" s="16">
        <v>420</v>
      </c>
      <c r="I33" s="19" t="s">
        <v>93</v>
      </c>
    </row>
    <row r="34" spans="1:9" s="12" customFormat="1" ht="30" customHeight="1" x14ac:dyDescent="0.25">
      <c r="A34" s="137"/>
      <c r="B34" s="129" t="s">
        <v>117</v>
      </c>
      <c r="C34" s="130" t="s">
        <v>24</v>
      </c>
      <c r="D34" s="114">
        <f>E34+F34</f>
        <v>40000</v>
      </c>
      <c r="E34" s="114">
        <v>20000</v>
      </c>
      <c r="F34" s="114">
        <v>20000</v>
      </c>
      <c r="G34" s="28" t="s">
        <v>108</v>
      </c>
      <c r="H34" s="27">
        <v>420</v>
      </c>
      <c r="I34" s="99" t="s">
        <v>89</v>
      </c>
    </row>
    <row r="35" spans="1:9" s="12" customFormat="1" ht="27" customHeight="1" x14ac:dyDescent="0.25">
      <c r="A35" s="137"/>
      <c r="B35" s="129"/>
      <c r="C35" s="130"/>
      <c r="D35" s="132"/>
      <c r="E35" s="132"/>
      <c r="F35" s="132"/>
      <c r="G35" s="28" t="s">
        <v>122</v>
      </c>
      <c r="H35" s="27">
        <v>419</v>
      </c>
      <c r="I35" s="100"/>
    </row>
    <row r="36" spans="1:9" s="12" customFormat="1" ht="40.5" customHeight="1" x14ac:dyDescent="0.25">
      <c r="A36" s="112"/>
      <c r="B36" s="110" t="s">
        <v>40</v>
      </c>
      <c r="C36" s="64" t="s">
        <v>24</v>
      </c>
      <c r="D36" s="39">
        <f>E36</f>
        <v>26956</v>
      </c>
      <c r="E36" s="39">
        <v>26956</v>
      </c>
      <c r="F36" s="39">
        <v>0</v>
      </c>
      <c r="G36" s="28" t="s">
        <v>107</v>
      </c>
      <c r="H36" s="27">
        <v>420</v>
      </c>
      <c r="I36" s="29" t="s">
        <v>99</v>
      </c>
    </row>
    <row r="37" spans="1:9" s="12" customFormat="1" ht="29.25" customHeight="1" x14ac:dyDescent="0.25">
      <c r="A37" s="112"/>
      <c r="B37" s="113"/>
      <c r="C37" s="71" t="s">
        <v>24</v>
      </c>
      <c r="D37" s="68">
        <f>F37</f>
        <v>1056</v>
      </c>
      <c r="E37" s="66">
        <v>0</v>
      </c>
      <c r="F37" s="66">
        <v>1056</v>
      </c>
      <c r="G37" s="28" t="s">
        <v>81</v>
      </c>
      <c r="H37" s="27">
        <v>420</v>
      </c>
      <c r="I37" s="81" t="s">
        <v>82</v>
      </c>
    </row>
    <row r="38" spans="1:9" ht="36.75" customHeight="1" x14ac:dyDescent="0.25">
      <c r="A38" s="42"/>
      <c r="B38" s="65" t="s">
        <v>2</v>
      </c>
      <c r="C38" s="62" t="s">
        <v>16</v>
      </c>
      <c r="D38" s="66">
        <f>E38</f>
        <v>0</v>
      </c>
      <c r="E38" s="66">
        <v>0</v>
      </c>
      <c r="F38" s="47">
        <v>0</v>
      </c>
      <c r="G38" s="28"/>
      <c r="H38" s="27">
        <v>420</v>
      </c>
      <c r="I38" s="29" t="s">
        <v>69</v>
      </c>
    </row>
    <row r="39" spans="1:9" ht="57.75" customHeight="1" x14ac:dyDescent="0.25">
      <c r="A39" s="41"/>
      <c r="B39" s="59" t="s">
        <v>51</v>
      </c>
      <c r="C39" s="61" t="s">
        <v>90</v>
      </c>
      <c r="D39" s="57">
        <f>E39</f>
        <v>49999.199999999997</v>
      </c>
      <c r="E39" s="57">
        <v>49999.199999999997</v>
      </c>
      <c r="F39" s="40">
        <v>0</v>
      </c>
      <c r="G39" s="33" t="s">
        <v>105</v>
      </c>
      <c r="H39" s="32">
        <v>420</v>
      </c>
      <c r="I39" s="38" t="s">
        <v>84</v>
      </c>
    </row>
    <row r="40" spans="1:9" ht="63.75" customHeight="1" x14ac:dyDescent="0.25">
      <c r="A40" s="49"/>
      <c r="B40" s="58" t="s">
        <v>49</v>
      </c>
      <c r="C40" s="60" t="s">
        <v>50</v>
      </c>
      <c r="D40" s="66">
        <f>F40</f>
        <v>0</v>
      </c>
      <c r="E40" s="66">
        <f>0</f>
        <v>0</v>
      </c>
      <c r="F40" s="47">
        <v>0</v>
      </c>
      <c r="G40" s="28"/>
      <c r="H40" s="27">
        <v>420</v>
      </c>
      <c r="I40" s="29" t="s">
        <v>69</v>
      </c>
    </row>
    <row r="41" spans="1:9" s="12" customFormat="1" ht="40.5" customHeight="1" x14ac:dyDescent="0.25">
      <c r="A41" s="95"/>
      <c r="B41" s="94" t="s">
        <v>37</v>
      </c>
      <c r="C41" s="78" t="s">
        <v>119</v>
      </c>
      <c r="D41" s="51">
        <f t="shared" ref="D41" si="2">E41+F41</f>
        <v>0</v>
      </c>
      <c r="E41" s="51">
        <v>0</v>
      </c>
      <c r="F41" s="51">
        <v>0</v>
      </c>
      <c r="G41" s="14"/>
      <c r="H41" s="16">
        <v>420</v>
      </c>
      <c r="I41" s="29" t="s">
        <v>69</v>
      </c>
    </row>
    <row r="42" spans="1:9" s="12" customFormat="1" ht="33.75" customHeight="1" x14ac:dyDescent="0.25">
      <c r="A42" s="41"/>
      <c r="B42" s="65" t="s">
        <v>14</v>
      </c>
      <c r="C42" s="62" t="s">
        <v>17</v>
      </c>
      <c r="D42" s="66">
        <f>E42</f>
        <v>0</v>
      </c>
      <c r="E42" s="66">
        <v>0</v>
      </c>
      <c r="F42" s="47">
        <v>0</v>
      </c>
      <c r="G42" s="14"/>
      <c r="H42" s="27">
        <v>420</v>
      </c>
      <c r="I42" s="19" t="s">
        <v>25</v>
      </c>
    </row>
    <row r="43" spans="1:9" s="12" customFormat="1" ht="40.5" customHeight="1" x14ac:dyDescent="0.25">
      <c r="A43" s="49"/>
      <c r="B43" s="94" t="s">
        <v>29</v>
      </c>
      <c r="C43" s="67" t="s">
        <v>111</v>
      </c>
      <c r="D43" s="39">
        <f>E43+F43</f>
        <v>8928</v>
      </c>
      <c r="E43" s="39">
        <v>8928</v>
      </c>
      <c r="F43" s="39">
        <v>0</v>
      </c>
      <c r="G43" s="28" t="s">
        <v>107</v>
      </c>
      <c r="H43" s="27">
        <v>420</v>
      </c>
      <c r="I43" s="52" t="s">
        <v>120</v>
      </c>
    </row>
    <row r="44" spans="1:9" s="12" customFormat="1" ht="25.5" customHeight="1" x14ac:dyDescent="0.25">
      <c r="A44" s="77"/>
      <c r="B44" s="70" t="s">
        <v>116</v>
      </c>
      <c r="C44" s="85"/>
      <c r="D44" s="86">
        <f>SUM(D20:D43)</f>
        <v>143177.20000000001</v>
      </c>
      <c r="E44" s="86">
        <f>SUM(E20:E43)</f>
        <v>117121.2</v>
      </c>
      <c r="F44" s="86">
        <v>6056</v>
      </c>
      <c r="G44" s="28"/>
      <c r="H44" s="27"/>
      <c r="I44" s="29"/>
    </row>
    <row r="45" spans="1:9" s="12" customFormat="1" ht="25.5" customHeight="1" x14ac:dyDescent="0.25">
      <c r="A45" s="97"/>
      <c r="B45" s="96" t="s">
        <v>123</v>
      </c>
      <c r="C45" s="85"/>
      <c r="D45" s="86">
        <v>20000</v>
      </c>
      <c r="E45" s="86">
        <v>0</v>
      </c>
      <c r="F45" s="86">
        <v>20000</v>
      </c>
      <c r="G45" s="28"/>
      <c r="H45" s="27"/>
      <c r="I45" s="29"/>
    </row>
    <row r="46" spans="1:9" ht="30" customHeight="1" x14ac:dyDescent="0.25">
      <c r="A46" s="48"/>
      <c r="B46" s="17" t="s">
        <v>95</v>
      </c>
      <c r="C46" s="18"/>
      <c r="D46" s="1">
        <f>D44+D19</f>
        <v>313900</v>
      </c>
      <c r="E46" s="1">
        <f>E44+E19</f>
        <v>283900</v>
      </c>
      <c r="F46" s="1">
        <f>F44+F19+F45</f>
        <v>30000</v>
      </c>
      <c r="G46" s="14"/>
      <c r="H46" s="1"/>
      <c r="I46" s="19"/>
    </row>
    <row r="47" spans="1:9" ht="32.25" customHeight="1" x14ac:dyDescent="0.25">
      <c r="A47" s="98" t="s">
        <v>125</v>
      </c>
      <c r="B47" s="126" t="s">
        <v>96</v>
      </c>
      <c r="C47" s="127"/>
      <c r="D47" s="127"/>
      <c r="E47" s="127"/>
      <c r="F47" s="127"/>
      <c r="G47" s="127"/>
      <c r="H47" s="127"/>
      <c r="I47" s="128"/>
    </row>
    <row r="48" spans="1:9" s="12" customFormat="1" ht="23.25" customHeight="1" x14ac:dyDescent="0.25">
      <c r="A48" s="117" t="s">
        <v>104</v>
      </c>
      <c r="B48" s="118"/>
      <c r="C48" s="118"/>
      <c r="D48" s="118"/>
      <c r="E48" s="118"/>
      <c r="F48" s="118"/>
      <c r="G48" s="118"/>
      <c r="H48" s="118"/>
      <c r="I48" s="119"/>
    </row>
    <row r="49" spans="1:9" s="12" customFormat="1" ht="91.5" customHeight="1" x14ac:dyDescent="0.25">
      <c r="A49" s="87"/>
      <c r="B49" s="88" t="s">
        <v>9</v>
      </c>
      <c r="C49" s="75" t="s">
        <v>15</v>
      </c>
      <c r="D49" s="68">
        <v>3000</v>
      </c>
      <c r="E49" s="68">
        <v>0</v>
      </c>
      <c r="F49" s="68">
        <v>3000</v>
      </c>
      <c r="G49" s="14" t="s">
        <v>56</v>
      </c>
      <c r="H49" s="16">
        <v>420</v>
      </c>
      <c r="I49" s="26" t="s">
        <v>97</v>
      </c>
    </row>
    <row r="50" spans="1:9" s="13" customFormat="1" ht="40.5" customHeight="1" x14ac:dyDescent="0.25">
      <c r="A50" s="110"/>
      <c r="B50" s="110" t="s">
        <v>88</v>
      </c>
      <c r="C50" s="46" t="s">
        <v>15</v>
      </c>
      <c r="D50" s="114">
        <f>E50+F51+F50+E51</f>
        <v>18000</v>
      </c>
      <c r="E50" s="47">
        <f>0</f>
        <v>0</v>
      </c>
      <c r="F50" s="47">
        <v>10000</v>
      </c>
      <c r="G50" s="28" t="s">
        <v>43</v>
      </c>
      <c r="H50" s="27">
        <v>420</v>
      </c>
      <c r="I50" s="29" t="s">
        <v>91</v>
      </c>
    </row>
    <row r="51" spans="1:9" s="13" customFormat="1" ht="40.5" customHeight="1" x14ac:dyDescent="0.25">
      <c r="A51" s="111"/>
      <c r="B51" s="111"/>
      <c r="C51" s="46" t="s">
        <v>24</v>
      </c>
      <c r="D51" s="115"/>
      <c r="E51" s="47">
        <f>0</f>
        <v>0</v>
      </c>
      <c r="F51" s="47">
        <v>8000</v>
      </c>
      <c r="G51" s="28" t="s">
        <v>43</v>
      </c>
      <c r="H51" s="27">
        <v>420</v>
      </c>
      <c r="I51" s="29" t="s">
        <v>92</v>
      </c>
    </row>
    <row r="52" spans="1:9" s="13" customFormat="1" ht="39" customHeight="1" x14ac:dyDescent="0.25">
      <c r="A52" s="35"/>
      <c r="B52" s="45" t="s">
        <v>67</v>
      </c>
      <c r="C52" s="46" t="s">
        <v>19</v>
      </c>
      <c r="D52" s="47">
        <f>F52</f>
        <v>17300</v>
      </c>
      <c r="E52" s="47">
        <v>0</v>
      </c>
      <c r="F52" s="47">
        <v>17300</v>
      </c>
      <c r="G52" s="34" t="s">
        <v>61</v>
      </c>
      <c r="H52" s="27" t="s">
        <v>76</v>
      </c>
      <c r="I52" s="29" t="s">
        <v>70</v>
      </c>
    </row>
    <row r="53" spans="1:9" s="13" customFormat="1" ht="36" customHeight="1" x14ac:dyDescent="0.25">
      <c r="A53" s="45"/>
      <c r="B53" s="45" t="s">
        <v>3</v>
      </c>
      <c r="C53" s="46" t="s">
        <v>60</v>
      </c>
      <c r="D53" s="47">
        <f>E53+F53</f>
        <v>0</v>
      </c>
      <c r="E53" s="47">
        <v>0</v>
      </c>
      <c r="F53" s="47">
        <v>0</v>
      </c>
      <c r="G53" s="28"/>
      <c r="H53" s="53">
        <v>419</v>
      </c>
      <c r="I53" s="19" t="s">
        <v>25</v>
      </c>
    </row>
    <row r="54" spans="1:9" ht="45" customHeight="1" x14ac:dyDescent="0.25">
      <c r="A54" s="45"/>
      <c r="B54" s="45" t="s">
        <v>72</v>
      </c>
      <c r="C54" s="46" t="s">
        <v>65</v>
      </c>
      <c r="D54" s="47">
        <f>F54</f>
        <v>3244</v>
      </c>
      <c r="E54" s="47">
        <v>0</v>
      </c>
      <c r="F54" s="66">
        <v>3244</v>
      </c>
      <c r="G54" s="28" t="s">
        <v>66</v>
      </c>
      <c r="H54" s="27" t="s">
        <v>76</v>
      </c>
      <c r="I54" s="29" t="s">
        <v>71</v>
      </c>
    </row>
    <row r="55" spans="1:9" s="37" customFormat="1" ht="29.25" customHeight="1" x14ac:dyDescent="0.25">
      <c r="A55" s="123"/>
      <c r="B55" s="124" t="s">
        <v>44</v>
      </c>
      <c r="C55" s="125" t="s">
        <v>20</v>
      </c>
      <c r="D55" s="116">
        <f>F55+F56+F57+F58</f>
        <v>182439.36</v>
      </c>
      <c r="E55" s="79">
        <v>0</v>
      </c>
      <c r="F55" s="30">
        <v>70061.2</v>
      </c>
      <c r="G55" s="82" t="s">
        <v>73</v>
      </c>
      <c r="H55" s="108">
        <v>420</v>
      </c>
      <c r="I55" s="120" t="s">
        <v>85</v>
      </c>
    </row>
    <row r="56" spans="1:9" s="12" customFormat="1" ht="29.25" customHeight="1" x14ac:dyDescent="0.25">
      <c r="A56" s="123"/>
      <c r="B56" s="124"/>
      <c r="C56" s="125"/>
      <c r="D56" s="116"/>
      <c r="E56" s="79">
        <v>0</v>
      </c>
      <c r="F56" s="30">
        <v>18719.12</v>
      </c>
      <c r="G56" s="82" t="s">
        <v>75</v>
      </c>
      <c r="H56" s="109"/>
      <c r="I56" s="121"/>
    </row>
    <row r="57" spans="1:9" ht="29.25" customHeight="1" x14ac:dyDescent="0.25">
      <c r="A57" s="123"/>
      <c r="B57" s="124"/>
      <c r="C57" s="125"/>
      <c r="D57" s="116"/>
      <c r="E57" s="79">
        <v>0</v>
      </c>
      <c r="F57" s="30">
        <v>2439.36</v>
      </c>
      <c r="G57" s="82" t="s">
        <v>45</v>
      </c>
      <c r="H57" s="109"/>
      <c r="I57" s="122"/>
    </row>
    <row r="58" spans="1:9" ht="62.25" customHeight="1" x14ac:dyDescent="0.25">
      <c r="A58" s="123"/>
      <c r="B58" s="124"/>
      <c r="C58" s="125"/>
      <c r="D58" s="116"/>
      <c r="E58" s="79">
        <v>0</v>
      </c>
      <c r="F58" s="30">
        <v>91219.68</v>
      </c>
      <c r="G58" s="82" t="s">
        <v>74</v>
      </c>
      <c r="H58" s="109"/>
      <c r="I58" s="36" t="s">
        <v>86</v>
      </c>
    </row>
    <row r="59" spans="1:9" ht="39.75" customHeight="1" x14ac:dyDescent="0.25">
      <c r="A59" s="80"/>
      <c r="B59" s="84" t="s">
        <v>114</v>
      </c>
      <c r="C59" s="83" t="s">
        <v>24</v>
      </c>
      <c r="D59" s="73">
        <v>6000</v>
      </c>
      <c r="E59" s="69">
        <v>0</v>
      </c>
      <c r="F59" s="79">
        <v>6000</v>
      </c>
      <c r="G59" s="28" t="s">
        <v>66</v>
      </c>
      <c r="H59" s="27">
        <v>420</v>
      </c>
      <c r="I59" s="36" t="s">
        <v>115</v>
      </c>
    </row>
    <row r="60" spans="1:9" ht="42.75" customHeight="1" x14ac:dyDescent="0.25">
      <c r="A60" s="45"/>
      <c r="B60" s="74" t="s">
        <v>39</v>
      </c>
      <c r="C60" s="75" t="s">
        <v>23</v>
      </c>
      <c r="D60" s="47">
        <f>F60</f>
        <v>15200</v>
      </c>
      <c r="E60" s="47">
        <v>0</v>
      </c>
      <c r="F60" s="68">
        <v>15200</v>
      </c>
      <c r="G60" s="28" t="s">
        <v>41</v>
      </c>
      <c r="H60" s="27" t="s">
        <v>76</v>
      </c>
      <c r="I60" s="29" t="s">
        <v>112</v>
      </c>
    </row>
    <row r="61" spans="1:9" ht="20.25" customHeight="1" x14ac:dyDescent="0.25">
      <c r="A61" s="48"/>
      <c r="B61" s="17" t="s">
        <v>95</v>
      </c>
      <c r="C61" s="18"/>
      <c r="D61" s="1">
        <f t="shared" ref="D61:E61" si="3">SUM(D49:D60)</f>
        <v>245183.35999999999</v>
      </c>
      <c r="E61" s="1">
        <f t="shared" si="3"/>
        <v>0</v>
      </c>
      <c r="F61" s="1">
        <f>SUM(F49:F60)</f>
        <v>245183.35999999999</v>
      </c>
      <c r="G61" s="14"/>
      <c r="H61" s="1"/>
      <c r="I61" s="19"/>
    </row>
    <row r="62" spans="1:9" ht="24.75" customHeight="1" x14ac:dyDescent="0.25">
      <c r="A62" s="21"/>
      <c r="B62" s="22" t="s">
        <v>48</v>
      </c>
      <c r="C62" s="23"/>
      <c r="D62" s="24">
        <f>D61+D46</f>
        <v>559083.36</v>
      </c>
      <c r="E62" s="24">
        <f t="shared" ref="E62:F62" si="4">E61+E46</f>
        <v>283900</v>
      </c>
      <c r="F62" s="24">
        <f t="shared" si="4"/>
        <v>275183.35999999999</v>
      </c>
      <c r="G62" s="20"/>
      <c r="H62" s="24"/>
      <c r="I62" s="25"/>
    </row>
  </sheetData>
  <mergeCells count="38">
    <mergeCell ref="B16:B17"/>
    <mergeCell ref="F34:F35"/>
    <mergeCell ref="A34:A35"/>
    <mergeCell ref="E34:E35"/>
    <mergeCell ref="C16:C17"/>
    <mergeCell ref="D16:D17"/>
    <mergeCell ref="B34:B35"/>
    <mergeCell ref="C34:C35"/>
    <mergeCell ref="D34:D35"/>
    <mergeCell ref="H55:H58"/>
    <mergeCell ref="B50:B51"/>
    <mergeCell ref="A50:A51"/>
    <mergeCell ref="A36:A37"/>
    <mergeCell ref="B36:B37"/>
    <mergeCell ref="D50:D51"/>
    <mergeCell ref="D55:D58"/>
    <mergeCell ref="A48:I48"/>
    <mergeCell ref="I55:I57"/>
    <mergeCell ref="A55:A58"/>
    <mergeCell ref="B55:B58"/>
    <mergeCell ref="C55:C58"/>
    <mergeCell ref="B47:I47"/>
    <mergeCell ref="I34:I35"/>
    <mergeCell ref="A2:I2"/>
    <mergeCell ref="A4:I4"/>
    <mergeCell ref="A7:I7"/>
    <mergeCell ref="A8:I8"/>
    <mergeCell ref="H5:I5"/>
    <mergeCell ref="B11:I11"/>
    <mergeCell ref="A9:A10"/>
    <mergeCell ref="B9:B10"/>
    <mergeCell ref="C9:C10"/>
    <mergeCell ref="D9:F9"/>
    <mergeCell ref="A12:I12"/>
    <mergeCell ref="H9:H10"/>
    <mergeCell ref="G9:G10"/>
    <mergeCell ref="I9:I10"/>
    <mergeCell ref="A16:A17"/>
  </mergeCells>
  <pageMargins left="0.59055118110236227" right="0" top="0.31496062992125984" bottom="0.51181102362204722" header="0.19685039370078741" footer="0.27559055118110237"/>
  <pageSetup paperSize="9" scale="84" fitToHeight="8" orientation="landscape" r:id="rId1"/>
  <rowBreaks count="2" manualBreakCount="2">
    <brk id="19" max="8" man="1"/>
    <brk id="4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(нов. ф)</vt:lpstr>
      <vt:lpstr>'2021 (нов. ф)'!Область_печати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kul1u4</dc:creator>
  <cp:lastModifiedBy>Чернова Елена Александровна</cp:lastModifiedBy>
  <cp:lastPrinted>2021-12-20T09:08:27Z</cp:lastPrinted>
  <dcterms:created xsi:type="dcterms:W3CDTF">2010-07-30T08:34:51Z</dcterms:created>
  <dcterms:modified xsi:type="dcterms:W3CDTF">2021-12-28T10:06:38Z</dcterms:modified>
</cp:coreProperties>
</file>